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1" documentId="13_ncr:1_{D430549F-984C-4363-8BE7-A64703726BE7}" xr6:coauthVersionLast="47" xr6:coauthVersionMax="47" xr10:uidLastSave="{AA9B0389-D3C0-4D33-8A35-0F01133D0A18}"/>
  <bookViews>
    <workbookView xWindow="-108" yWindow="-108" windowWidth="23256" windowHeight="12456" activeTab="1" xr2:uid="{F2CD7AFE-4CA1-4F5F-A539-6C297A604347}"/>
  </bookViews>
  <sheets>
    <sheet name="Tiempo" sheetId="2" r:id="rId1"/>
    <sheet name="Medición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F49" i="1" a="1"/>
  <c r="F49" i="1" s="1"/>
  <c r="E46" i="1"/>
  <c r="F46" i="1" s="1"/>
  <c r="E47" i="1"/>
  <c r="E45" i="1"/>
  <c r="F47" i="1"/>
  <c r="L8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L11" i="1"/>
  <c r="G11" i="1"/>
  <c r="D47" i="1" s="1"/>
  <c r="G10" i="1"/>
  <c r="G9" i="1"/>
  <c r="D45" i="1" l="1"/>
  <c r="D46" i="1"/>
  <c r="L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<sst xmlns="http://schemas.openxmlformats.org/spreadsheetml/2006/main" count="65" uniqueCount="38">
  <si>
    <t>SELECCIÓN DE ASPIRANTES</t>
  </si>
  <si>
    <t>Tiempo de selección de aspirantes</t>
  </si>
  <si>
    <t>26,16 [Horas]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</si>
  <si>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-La actividad 4 se mide de inicio a fin debido a que no se realiza de forma individual por solicitud. 
</t>
    </r>
  </si>
  <si>
    <t xml:space="preserve">           -Las actividades 1,2 y 3 se miden  en la hoja</t>
  </si>
  <si>
    <t>"medición"</t>
  </si>
  <si>
    <t xml:space="preserve">FORMATO ESTUDIO DE TIEMPOS </t>
  </si>
  <si>
    <t>Pre-muestra</t>
  </si>
  <si>
    <t>OBS n°.</t>
  </si>
  <si>
    <t>Seg</t>
  </si>
  <si>
    <r>
      <rPr>
        <b/>
        <sz val="11"/>
        <color theme="1"/>
        <rFont val="Calibri"/>
        <family val="2"/>
        <scheme val="minor"/>
      </rPr>
      <t xml:space="preserve">Nombre del proceso: </t>
    </r>
    <r>
      <rPr>
        <sz val="11"/>
        <color theme="1"/>
        <rFont val="Calibri"/>
        <family val="2"/>
        <scheme val="minor"/>
      </rPr>
      <t xml:space="preserve">
Movilidad académica
</t>
    </r>
  </si>
  <si>
    <r>
      <t xml:space="preserve">Hora inicio:
</t>
    </r>
    <r>
      <rPr>
        <sz val="11"/>
        <color theme="1"/>
        <rFont val="Calibri"/>
        <family val="2"/>
        <scheme val="minor"/>
      </rPr>
      <t>2:00 p.m</t>
    </r>
  </si>
  <si>
    <r>
      <rPr>
        <b/>
        <sz val="11"/>
        <color theme="1"/>
        <rFont val="Calibri"/>
        <family val="2"/>
        <scheme val="minor"/>
      </rPr>
      <t xml:space="preserve">Nombre del analista: 
</t>
    </r>
    <r>
      <rPr>
        <sz val="11"/>
        <color theme="1"/>
        <rFont val="Calibri"/>
        <family val="2"/>
        <scheme val="minor"/>
      </rPr>
      <t>Andrés Felipe Quiroga Barrera</t>
    </r>
  </si>
  <si>
    <t xml:space="preserve">Tiempo de inspección inicial:
</t>
  </si>
  <si>
    <r>
      <t xml:space="preserve">Fecha:
</t>
    </r>
    <r>
      <rPr>
        <sz val="11"/>
        <color theme="1"/>
        <rFont val="Calibri"/>
        <family val="2"/>
        <scheme val="minor"/>
      </rPr>
      <t>29/02/2024</t>
    </r>
  </si>
  <si>
    <t>Tiempo de inspección final:</t>
  </si>
  <si>
    <r>
      <rPr>
        <b/>
        <sz val="11"/>
        <color theme="1"/>
        <rFont val="Calibri"/>
        <family val="2"/>
        <scheme val="minor"/>
      </rPr>
      <t xml:space="preserve">Hora finalización:
</t>
    </r>
    <r>
      <rPr>
        <sz val="11"/>
        <color theme="1"/>
        <rFont val="Calibri"/>
        <family val="2"/>
        <scheme val="minor"/>
      </rPr>
      <t>3:30 p.m</t>
    </r>
  </si>
  <si>
    <t>Ciclos</t>
  </si>
  <si>
    <t>Elementos</t>
  </si>
  <si>
    <t>Valoración</t>
  </si>
  <si>
    <t>Tiempo observado [seg]</t>
  </si>
  <si>
    <t>Tiempo Normalizado</t>
  </si>
  <si>
    <t>S</t>
  </si>
  <si>
    <t>Definir si la solicitud es prioridad 1 o 2</t>
  </si>
  <si>
    <t>% error</t>
  </si>
  <si>
    <t>Verificar el cumplimiento de requisitos de promedio y créditos mínimos</t>
  </si>
  <si>
    <t>Grados de libertad</t>
  </si>
  <si>
    <t>Verificar que la Universidad Anfitriona tenga convenio con el programa del aspirante</t>
  </si>
  <si>
    <t>t</t>
  </si>
  <si>
    <t>Precisión [seg]</t>
  </si>
  <si>
    <t>Número de ciclos</t>
  </si>
  <si>
    <t>Número total de solicitudes</t>
  </si>
  <si>
    <t>[Seg]</t>
  </si>
  <si>
    <t>[Horas]</t>
  </si>
  <si>
    <t>Elemento 1</t>
  </si>
  <si>
    <t>Elemento 2</t>
  </si>
  <si>
    <t>Elemento 3</t>
  </si>
  <si>
    <t>TIEMPO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</si>
</sst>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25" xfId="0" applyBorder="1"/>
    <xf numFmtId="0" fontId="1" fillId="0" borderId="24" xfId="0" applyFont="1" applyBorder="1"/>
    <xf numFmtId="1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5" fillId="3" borderId="0" xfId="0" applyFont="1" applyFill="1"/>
    <xf numFmtId="0" fontId="8" fillId="0" borderId="0" xfId="2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left" wrapText="1"/>
    </xf>
    <xf numFmtId="0" fontId="5" fillId="4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5F71998-04A1-445D-8F08-6E34B91BAB17}" type="doc">
      <dgm:prSet loTypeId="urn:microsoft.com/office/officeart/2005/8/layout/process1" loCatId="process" qsTypeId="urn:microsoft.com/office/officeart/2005/8/quickstyle/simple1" qsCatId="simple" csTypeId="urn:microsoft.com/office/officeart/2005/8/colors/accent1_2" csCatId="accent1" phldr="1"/>
      <dgm:spPr/>
    </dgm:pt>
    <dgm:pt modelId="{47672175-2D02-4A3B-A496-A0BB836223F9}">
      <dgm:prSet phldrT="[Texto]"/>
      <dgm:spPr/>
      <dgm:t>
        <a:bodyPr/>
        <a:lstStyle/>
        <a:p>
          <a:r>
            <a:rPr lang="es-CO"/>
            <a:t>1.Asigna prioridad a la solicitud</a:t>
          </a:r>
        </a:p>
      </dgm:t>
    </dgm:pt>
    <dgm:pt modelId="{EB13983A-6A4E-45CC-BC03-F092A3D66E9B}" type="parTrans" cxnId="{E8BDC477-506D-4D5D-ADFD-6A6C9AF7D6E8}">
      <dgm:prSet/>
      <dgm:spPr/>
      <dgm:t>
        <a:bodyPr/>
        <a:lstStyle/>
        <a:p>
          <a:endParaRPr lang="es-CO"/>
        </a:p>
      </dgm:t>
    </dgm:pt>
    <dgm:pt modelId="{5DDEC81C-D1AF-4501-87D1-7762A2FE571C}" type="sibTrans" cxnId="{E8BDC477-506D-4D5D-ADFD-6A6C9AF7D6E8}">
      <dgm:prSet/>
      <dgm:spPr/>
      <dgm:t>
        <a:bodyPr/>
        <a:lstStyle/>
        <a:p>
          <a:endParaRPr lang="es-CO"/>
        </a:p>
      </dgm:t>
    </dgm:pt>
    <dgm:pt modelId="{08D6A235-54C0-4C3D-9414-B95B53F131E1}">
      <dgm:prSet phldrT="[Texto]"/>
      <dgm:spPr/>
      <dgm:t>
        <a:bodyPr/>
        <a:lstStyle/>
        <a:p>
          <a:r>
            <a:rPr lang="es-CO"/>
            <a:t>2.Verifica promedio y créditos</a:t>
          </a:r>
        </a:p>
      </dgm:t>
    </dgm:pt>
    <dgm:pt modelId="{85FCB5C0-B104-4732-9BC0-77714946BC87}" type="parTrans" cxnId="{138E81FE-4CC9-45FD-B84C-D5ACFE632A33}">
      <dgm:prSet/>
      <dgm:spPr/>
      <dgm:t>
        <a:bodyPr/>
        <a:lstStyle/>
        <a:p>
          <a:endParaRPr lang="es-CO"/>
        </a:p>
      </dgm:t>
    </dgm:pt>
    <dgm:pt modelId="{F98DD93B-8EDE-4BD0-931A-7E29FC653C8F}" type="sibTrans" cxnId="{138E81FE-4CC9-45FD-B84C-D5ACFE632A33}">
      <dgm:prSet/>
      <dgm:spPr/>
      <dgm:t>
        <a:bodyPr/>
        <a:lstStyle/>
        <a:p>
          <a:endParaRPr lang="es-CO"/>
        </a:p>
      </dgm:t>
    </dgm:pt>
    <dgm:pt modelId="{9233C79E-85B7-4510-8C40-1F69E1A10BD2}">
      <dgm:prSet phldrT="[Texto]"/>
      <dgm:spPr/>
      <dgm:t>
        <a:bodyPr/>
        <a:lstStyle/>
        <a:p>
          <a:r>
            <a:rPr lang="es-CO"/>
            <a:t>3.Verifica convenio con Uni. Anfitriona</a:t>
          </a:r>
        </a:p>
      </dgm:t>
    </dgm:pt>
    <dgm:pt modelId="{348C4609-F012-4618-9FD7-05F537BD773C}" type="parTrans" cxnId="{4D8DB6AD-F777-48E7-9523-E1ACD6AE6B6A}">
      <dgm:prSet/>
      <dgm:spPr/>
      <dgm:t>
        <a:bodyPr/>
        <a:lstStyle/>
        <a:p>
          <a:endParaRPr lang="es-CO"/>
        </a:p>
      </dgm:t>
    </dgm:pt>
    <dgm:pt modelId="{BC72BDA3-AC22-4AB5-AB27-E96D169F3B1C}" type="sibTrans" cxnId="{4D8DB6AD-F777-48E7-9523-E1ACD6AE6B6A}">
      <dgm:prSet/>
      <dgm:spPr/>
      <dgm:t>
        <a:bodyPr/>
        <a:lstStyle/>
        <a:p>
          <a:endParaRPr lang="es-CO"/>
        </a:p>
      </dgm:t>
    </dgm:pt>
    <dgm:pt modelId="{DF40F82C-A036-4ED0-B7E6-0FF4084D2F8F}">
      <dgm:prSet/>
      <dgm:spPr/>
      <dgm:t>
        <a:bodyPr/>
        <a:lstStyle/>
        <a:p>
          <a:r>
            <a:rPr lang="es-CO"/>
            <a:t>4.Selecciona los admitidos</a:t>
          </a:r>
        </a:p>
      </dgm:t>
    </dgm:pt>
    <dgm:pt modelId="{0A136408-00A0-4210-9FF7-9917C06E0212}" type="parTrans" cxnId="{9A59DAC4-AD02-4517-AB18-7784CFDA7FF3}">
      <dgm:prSet/>
      <dgm:spPr/>
      <dgm:t>
        <a:bodyPr/>
        <a:lstStyle/>
        <a:p>
          <a:endParaRPr lang="es-CO"/>
        </a:p>
      </dgm:t>
    </dgm:pt>
    <dgm:pt modelId="{CECDC370-B3B5-4B69-A666-128A6072D3AB}" type="sibTrans" cxnId="{9A59DAC4-AD02-4517-AB18-7784CFDA7FF3}">
      <dgm:prSet/>
      <dgm:spPr/>
      <dgm:t>
        <a:bodyPr/>
        <a:lstStyle/>
        <a:p>
          <a:endParaRPr lang="es-CO"/>
        </a:p>
      </dgm:t>
    </dgm:pt>
    <dgm:pt modelId="{6F47181D-1781-4BE3-B619-4108A17C3909}" type="pres">
      <dgm:prSet presAssocID="{85F71998-04A1-445D-8F08-6E34B91BAB17}" presName="Name0" presStyleCnt="0">
        <dgm:presLayoutVars>
          <dgm:dir/>
          <dgm:resizeHandles val="exact"/>
        </dgm:presLayoutVars>
      </dgm:prSet>
      <dgm:spPr/>
    </dgm:pt>
    <dgm:pt modelId="{3A613C34-3B46-482B-A7F3-A53E33D65A85}" type="pres">
      <dgm:prSet presAssocID="{47672175-2D02-4A3B-A496-A0BB836223F9}" presName="node" presStyleLbl="node1" presStyleIdx="0" presStyleCnt="4">
        <dgm:presLayoutVars>
          <dgm:bulletEnabled val="1"/>
        </dgm:presLayoutVars>
      </dgm:prSet>
      <dgm:spPr/>
    </dgm:pt>
    <dgm:pt modelId="{0A5E8924-6D99-4A01-A47B-7F0D2CD9542A}" type="pres">
      <dgm:prSet presAssocID="{5DDEC81C-D1AF-4501-87D1-7762A2FE571C}" presName="sibTrans" presStyleLbl="sibTrans2D1" presStyleIdx="0" presStyleCnt="3"/>
      <dgm:spPr/>
    </dgm:pt>
    <dgm:pt modelId="{843F101C-534A-4E71-A910-3A91935CEF70}" type="pres">
      <dgm:prSet presAssocID="{5DDEC81C-D1AF-4501-87D1-7762A2FE571C}" presName="connectorText" presStyleLbl="sibTrans2D1" presStyleIdx="0" presStyleCnt="3"/>
      <dgm:spPr/>
    </dgm:pt>
    <dgm:pt modelId="{BB21B9BF-DD46-4C70-9161-A63A2F5EF400}" type="pres">
      <dgm:prSet presAssocID="{08D6A235-54C0-4C3D-9414-B95B53F131E1}" presName="node" presStyleLbl="node1" presStyleIdx="1" presStyleCnt="4">
        <dgm:presLayoutVars>
          <dgm:bulletEnabled val="1"/>
        </dgm:presLayoutVars>
      </dgm:prSet>
      <dgm:spPr/>
    </dgm:pt>
    <dgm:pt modelId="{17CA784B-890D-4404-968A-5AFB70DB83FD}" type="pres">
      <dgm:prSet presAssocID="{F98DD93B-8EDE-4BD0-931A-7E29FC653C8F}" presName="sibTrans" presStyleLbl="sibTrans2D1" presStyleIdx="1" presStyleCnt="3"/>
      <dgm:spPr/>
    </dgm:pt>
    <dgm:pt modelId="{7E0E6EF2-6D86-44CB-B366-1D4D4413C7D9}" type="pres">
      <dgm:prSet presAssocID="{F98DD93B-8EDE-4BD0-931A-7E29FC653C8F}" presName="connectorText" presStyleLbl="sibTrans2D1" presStyleIdx="1" presStyleCnt="3"/>
      <dgm:spPr/>
    </dgm:pt>
    <dgm:pt modelId="{546C9AD8-A52E-4D68-9034-C09188670BAC}" type="pres">
      <dgm:prSet presAssocID="{9233C79E-85B7-4510-8C40-1F69E1A10BD2}" presName="node" presStyleLbl="node1" presStyleIdx="2" presStyleCnt="4">
        <dgm:presLayoutVars>
          <dgm:bulletEnabled val="1"/>
        </dgm:presLayoutVars>
      </dgm:prSet>
      <dgm:spPr/>
    </dgm:pt>
    <dgm:pt modelId="{22711E9B-A3C4-430F-BD5A-CF6D23E3323C}" type="pres">
      <dgm:prSet presAssocID="{BC72BDA3-AC22-4AB5-AB27-E96D169F3B1C}" presName="sibTrans" presStyleLbl="sibTrans2D1" presStyleIdx="2" presStyleCnt="3"/>
      <dgm:spPr/>
    </dgm:pt>
    <dgm:pt modelId="{54BE6710-3180-4EF0-8C41-0564B5286791}" type="pres">
      <dgm:prSet presAssocID="{BC72BDA3-AC22-4AB5-AB27-E96D169F3B1C}" presName="connectorText" presStyleLbl="sibTrans2D1" presStyleIdx="2" presStyleCnt="3"/>
      <dgm:spPr/>
    </dgm:pt>
    <dgm:pt modelId="{BADC435E-1192-4D7D-8D9B-53AE28637134}" type="pres">
      <dgm:prSet presAssocID="{DF40F82C-A036-4ED0-B7E6-0FF4084D2F8F}" presName="node" presStyleLbl="node1" presStyleIdx="3" presStyleCnt="4">
        <dgm:presLayoutVars>
          <dgm:bulletEnabled val="1"/>
        </dgm:presLayoutVars>
      </dgm:prSet>
      <dgm:spPr/>
    </dgm:pt>
  </dgm:ptLst>
  <dgm:cxnLst>
    <dgm:cxn modelId="{CCAB6801-9AFB-4698-A20D-139991DFA327}" type="presOf" srcId="{5DDEC81C-D1AF-4501-87D1-7762A2FE571C}" destId="{843F101C-534A-4E71-A910-3A91935CEF70}" srcOrd="1" destOrd="0" presId="urn:microsoft.com/office/officeart/2005/8/layout/process1"/>
    <dgm:cxn modelId="{DE2D8B2C-3C7B-416D-87C2-C5854A5BDC0C}" type="presOf" srcId="{08D6A235-54C0-4C3D-9414-B95B53F131E1}" destId="{BB21B9BF-DD46-4C70-9161-A63A2F5EF400}" srcOrd="0" destOrd="0" presId="urn:microsoft.com/office/officeart/2005/8/layout/process1"/>
    <dgm:cxn modelId="{307D9B43-1BF3-4FAE-9A8B-E56D01378E63}" type="presOf" srcId="{F98DD93B-8EDE-4BD0-931A-7E29FC653C8F}" destId="{17CA784B-890D-4404-968A-5AFB70DB83FD}" srcOrd="0" destOrd="0" presId="urn:microsoft.com/office/officeart/2005/8/layout/process1"/>
    <dgm:cxn modelId="{DCA37048-92DE-48AD-9E56-00CCBAECADDF}" type="presOf" srcId="{BC72BDA3-AC22-4AB5-AB27-E96D169F3B1C}" destId="{54BE6710-3180-4EF0-8C41-0564B5286791}" srcOrd="1" destOrd="0" presId="urn:microsoft.com/office/officeart/2005/8/layout/process1"/>
    <dgm:cxn modelId="{E8BDC477-506D-4D5D-ADFD-6A6C9AF7D6E8}" srcId="{85F71998-04A1-445D-8F08-6E34B91BAB17}" destId="{47672175-2D02-4A3B-A496-A0BB836223F9}" srcOrd="0" destOrd="0" parTransId="{EB13983A-6A4E-45CC-BC03-F092A3D66E9B}" sibTransId="{5DDEC81C-D1AF-4501-87D1-7762A2FE571C}"/>
    <dgm:cxn modelId="{7EF27581-7720-4351-BE8D-0C5CA42769EA}" type="presOf" srcId="{47672175-2D02-4A3B-A496-A0BB836223F9}" destId="{3A613C34-3B46-482B-A7F3-A53E33D65A85}" srcOrd="0" destOrd="0" presId="urn:microsoft.com/office/officeart/2005/8/layout/process1"/>
    <dgm:cxn modelId="{CCBD6D85-BC37-4CA2-8404-61F630519B9C}" type="presOf" srcId="{85F71998-04A1-445D-8F08-6E34B91BAB17}" destId="{6F47181D-1781-4BE3-B619-4108A17C3909}" srcOrd="0" destOrd="0" presId="urn:microsoft.com/office/officeart/2005/8/layout/process1"/>
    <dgm:cxn modelId="{5AA9B48E-BBE0-474F-A34E-A89CE91F6ED8}" type="presOf" srcId="{BC72BDA3-AC22-4AB5-AB27-E96D169F3B1C}" destId="{22711E9B-A3C4-430F-BD5A-CF6D23E3323C}" srcOrd="0" destOrd="0" presId="urn:microsoft.com/office/officeart/2005/8/layout/process1"/>
    <dgm:cxn modelId="{C6F6519C-E3C6-4E8A-B1FE-2FD453EE349A}" type="presOf" srcId="{9233C79E-85B7-4510-8C40-1F69E1A10BD2}" destId="{546C9AD8-A52E-4D68-9034-C09188670BAC}" srcOrd="0" destOrd="0" presId="urn:microsoft.com/office/officeart/2005/8/layout/process1"/>
    <dgm:cxn modelId="{C55949A7-429C-47DC-9AFF-609CBDE6E63A}" type="presOf" srcId="{5DDEC81C-D1AF-4501-87D1-7762A2FE571C}" destId="{0A5E8924-6D99-4A01-A47B-7F0D2CD9542A}" srcOrd="0" destOrd="0" presId="urn:microsoft.com/office/officeart/2005/8/layout/process1"/>
    <dgm:cxn modelId="{24C40FA8-A9C8-4E90-B07F-63644CA3ED4E}" type="presOf" srcId="{DF40F82C-A036-4ED0-B7E6-0FF4084D2F8F}" destId="{BADC435E-1192-4D7D-8D9B-53AE28637134}" srcOrd="0" destOrd="0" presId="urn:microsoft.com/office/officeart/2005/8/layout/process1"/>
    <dgm:cxn modelId="{4D8DB6AD-F777-48E7-9523-E1ACD6AE6B6A}" srcId="{85F71998-04A1-445D-8F08-6E34B91BAB17}" destId="{9233C79E-85B7-4510-8C40-1F69E1A10BD2}" srcOrd="2" destOrd="0" parTransId="{348C4609-F012-4618-9FD7-05F537BD773C}" sibTransId="{BC72BDA3-AC22-4AB5-AB27-E96D169F3B1C}"/>
    <dgm:cxn modelId="{670644BF-465B-4F8F-A00E-DB19B27920E4}" type="presOf" srcId="{F98DD93B-8EDE-4BD0-931A-7E29FC653C8F}" destId="{7E0E6EF2-6D86-44CB-B366-1D4D4413C7D9}" srcOrd="1" destOrd="0" presId="urn:microsoft.com/office/officeart/2005/8/layout/process1"/>
    <dgm:cxn modelId="{9A59DAC4-AD02-4517-AB18-7784CFDA7FF3}" srcId="{85F71998-04A1-445D-8F08-6E34B91BAB17}" destId="{DF40F82C-A036-4ED0-B7E6-0FF4084D2F8F}" srcOrd="3" destOrd="0" parTransId="{0A136408-00A0-4210-9FF7-9917C06E0212}" sibTransId="{CECDC370-B3B5-4B69-A666-128A6072D3AB}"/>
    <dgm:cxn modelId="{138E81FE-4CC9-45FD-B84C-D5ACFE632A33}" srcId="{85F71998-04A1-445D-8F08-6E34B91BAB17}" destId="{08D6A235-54C0-4C3D-9414-B95B53F131E1}" srcOrd="1" destOrd="0" parTransId="{85FCB5C0-B104-4732-9BC0-77714946BC87}" sibTransId="{F98DD93B-8EDE-4BD0-931A-7E29FC653C8F}"/>
    <dgm:cxn modelId="{E2B0FD32-250E-4C5B-AC68-C7FE23722DE9}" type="presParOf" srcId="{6F47181D-1781-4BE3-B619-4108A17C3909}" destId="{3A613C34-3B46-482B-A7F3-A53E33D65A85}" srcOrd="0" destOrd="0" presId="urn:microsoft.com/office/officeart/2005/8/layout/process1"/>
    <dgm:cxn modelId="{05C9A321-837A-4E39-8B1C-9DE46D1F6E8B}" type="presParOf" srcId="{6F47181D-1781-4BE3-B619-4108A17C3909}" destId="{0A5E8924-6D99-4A01-A47B-7F0D2CD9542A}" srcOrd="1" destOrd="0" presId="urn:microsoft.com/office/officeart/2005/8/layout/process1"/>
    <dgm:cxn modelId="{FC9F0065-B6AE-465B-82BF-3F04BC8C4FDD}" type="presParOf" srcId="{0A5E8924-6D99-4A01-A47B-7F0D2CD9542A}" destId="{843F101C-534A-4E71-A910-3A91935CEF70}" srcOrd="0" destOrd="0" presId="urn:microsoft.com/office/officeart/2005/8/layout/process1"/>
    <dgm:cxn modelId="{0EA0FACD-7239-4B11-9437-916EA9F45E7E}" type="presParOf" srcId="{6F47181D-1781-4BE3-B619-4108A17C3909}" destId="{BB21B9BF-DD46-4C70-9161-A63A2F5EF400}" srcOrd="2" destOrd="0" presId="urn:microsoft.com/office/officeart/2005/8/layout/process1"/>
    <dgm:cxn modelId="{BF663DDD-DE9B-47CF-B3B6-5E64A9247E31}" type="presParOf" srcId="{6F47181D-1781-4BE3-B619-4108A17C3909}" destId="{17CA784B-890D-4404-968A-5AFB70DB83FD}" srcOrd="3" destOrd="0" presId="urn:microsoft.com/office/officeart/2005/8/layout/process1"/>
    <dgm:cxn modelId="{990FE10B-7D02-4A14-B1ED-5B9715F718B3}" type="presParOf" srcId="{17CA784B-890D-4404-968A-5AFB70DB83FD}" destId="{7E0E6EF2-6D86-44CB-B366-1D4D4413C7D9}" srcOrd="0" destOrd="0" presId="urn:microsoft.com/office/officeart/2005/8/layout/process1"/>
    <dgm:cxn modelId="{1F47A8D5-121F-4FA8-BC1C-F28346305940}" type="presParOf" srcId="{6F47181D-1781-4BE3-B619-4108A17C3909}" destId="{546C9AD8-A52E-4D68-9034-C09188670BAC}" srcOrd="4" destOrd="0" presId="urn:microsoft.com/office/officeart/2005/8/layout/process1"/>
    <dgm:cxn modelId="{1341F7BB-0FA9-435A-ABC8-6DB85EDE9BFD}" type="presParOf" srcId="{6F47181D-1781-4BE3-B619-4108A17C3909}" destId="{22711E9B-A3C4-430F-BD5A-CF6D23E3323C}" srcOrd="5" destOrd="0" presId="urn:microsoft.com/office/officeart/2005/8/layout/process1"/>
    <dgm:cxn modelId="{6CB62D2A-70D0-42BB-B8BF-626029B6418F}" type="presParOf" srcId="{22711E9B-A3C4-430F-BD5A-CF6D23E3323C}" destId="{54BE6710-3180-4EF0-8C41-0564B5286791}" srcOrd="0" destOrd="0" presId="urn:microsoft.com/office/officeart/2005/8/layout/process1"/>
    <dgm:cxn modelId="{0FA5B39C-B33A-48A0-B448-189A9D652F67}" type="presParOf" srcId="{6F47181D-1781-4BE3-B619-4108A17C3909}" destId="{BADC435E-1192-4D7D-8D9B-53AE28637134}" srcOrd="6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A613C34-3B46-482B-A7F3-A53E33D65A85}">
      <dsp:nvSpPr>
        <dsp:cNvPr id="0" name=""/>
        <dsp:cNvSpPr/>
      </dsp:nvSpPr>
      <dsp:spPr>
        <a:xfrm>
          <a:off x="4239" y="312616"/>
          <a:ext cx="1853546" cy="111212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100" kern="1200"/>
            <a:t>1.Asigna prioridad a la solicitud</a:t>
          </a:r>
        </a:p>
      </dsp:txBody>
      <dsp:txXfrm>
        <a:off x="36812" y="345189"/>
        <a:ext cx="1788400" cy="1046981"/>
      </dsp:txXfrm>
    </dsp:sp>
    <dsp:sp modelId="{0A5E8924-6D99-4A01-A47B-7F0D2CD9542A}">
      <dsp:nvSpPr>
        <dsp:cNvPr id="0" name=""/>
        <dsp:cNvSpPr/>
      </dsp:nvSpPr>
      <dsp:spPr>
        <a:xfrm>
          <a:off x="2043140" y="638840"/>
          <a:ext cx="392951" cy="45967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700" kern="1200"/>
        </a:p>
      </dsp:txBody>
      <dsp:txXfrm>
        <a:off x="2043140" y="730776"/>
        <a:ext cx="275066" cy="275807"/>
      </dsp:txXfrm>
    </dsp:sp>
    <dsp:sp modelId="{BB21B9BF-DD46-4C70-9161-A63A2F5EF400}">
      <dsp:nvSpPr>
        <dsp:cNvPr id="0" name=""/>
        <dsp:cNvSpPr/>
      </dsp:nvSpPr>
      <dsp:spPr>
        <a:xfrm>
          <a:off x="2599204" y="312616"/>
          <a:ext cx="1853546" cy="111212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100" kern="1200"/>
            <a:t>2.Verifica promedio y créditos</a:t>
          </a:r>
        </a:p>
      </dsp:txBody>
      <dsp:txXfrm>
        <a:off x="2631777" y="345189"/>
        <a:ext cx="1788400" cy="1046981"/>
      </dsp:txXfrm>
    </dsp:sp>
    <dsp:sp modelId="{17CA784B-890D-4404-968A-5AFB70DB83FD}">
      <dsp:nvSpPr>
        <dsp:cNvPr id="0" name=""/>
        <dsp:cNvSpPr/>
      </dsp:nvSpPr>
      <dsp:spPr>
        <a:xfrm>
          <a:off x="4638105" y="638840"/>
          <a:ext cx="392951" cy="45967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700" kern="1200"/>
        </a:p>
      </dsp:txBody>
      <dsp:txXfrm>
        <a:off x="4638105" y="730776"/>
        <a:ext cx="275066" cy="275807"/>
      </dsp:txXfrm>
    </dsp:sp>
    <dsp:sp modelId="{546C9AD8-A52E-4D68-9034-C09188670BAC}">
      <dsp:nvSpPr>
        <dsp:cNvPr id="0" name=""/>
        <dsp:cNvSpPr/>
      </dsp:nvSpPr>
      <dsp:spPr>
        <a:xfrm>
          <a:off x="5194169" y="312616"/>
          <a:ext cx="1853546" cy="111212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100" kern="1200"/>
            <a:t>3.Verifica convenio con Uni. Anfitriona</a:t>
          </a:r>
        </a:p>
      </dsp:txBody>
      <dsp:txXfrm>
        <a:off x="5226742" y="345189"/>
        <a:ext cx="1788400" cy="1046981"/>
      </dsp:txXfrm>
    </dsp:sp>
    <dsp:sp modelId="{22711E9B-A3C4-430F-BD5A-CF6D23E3323C}">
      <dsp:nvSpPr>
        <dsp:cNvPr id="0" name=""/>
        <dsp:cNvSpPr/>
      </dsp:nvSpPr>
      <dsp:spPr>
        <a:xfrm>
          <a:off x="7233070" y="638840"/>
          <a:ext cx="392951" cy="45967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700" kern="1200"/>
        </a:p>
      </dsp:txBody>
      <dsp:txXfrm>
        <a:off x="7233070" y="730776"/>
        <a:ext cx="275066" cy="275807"/>
      </dsp:txXfrm>
    </dsp:sp>
    <dsp:sp modelId="{BADC435E-1192-4D7D-8D9B-53AE28637134}">
      <dsp:nvSpPr>
        <dsp:cNvPr id="0" name=""/>
        <dsp:cNvSpPr/>
      </dsp:nvSpPr>
      <dsp:spPr>
        <a:xfrm>
          <a:off x="7789134" y="312616"/>
          <a:ext cx="1853546" cy="111212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100" kern="1200"/>
            <a:t>4.Selecciona los admitidos</a:t>
          </a:r>
        </a:p>
      </dsp:txBody>
      <dsp:txXfrm>
        <a:off x="7821707" y="345189"/>
        <a:ext cx="1788400" cy="104698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diagramQuickStyle" Target="../diagrams/quickStyle1.xml"/><Relationship Id="rId7" Type="http://schemas.openxmlformats.org/officeDocument/2006/relationships/image" Target="../media/image2.svg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Relationship Id="rId9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1</xdr:row>
      <xdr:rowOff>137160</xdr:rowOff>
    </xdr:from>
    <xdr:to>
      <xdr:col>12</xdr:col>
      <xdr:colOff>419100</xdr:colOff>
      <xdr:row>10</xdr:row>
      <xdr:rowOff>144780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11F74957-6F30-444F-323F-9422F7855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0</xdr:col>
      <xdr:colOff>289560</xdr:colOff>
      <xdr:row>9</xdr:row>
      <xdr:rowOff>106680</xdr:rowOff>
    </xdr:from>
    <xdr:to>
      <xdr:col>1</xdr:col>
      <xdr:colOff>129540</xdr:colOff>
      <xdr:row>13</xdr:row>
      <xdr:rowOff>7620</xdr:rowOff>
    </xdr:to>
    <xdr:pic>
      <xdr:nvPicPr>
        <xdr:cNvPr id="4" name="Gráfico 3" descr="Cronómetro 25% con relleno sólido">
          <a:extLst>
            <a:ext uri="{FF2B5EF4-FFF2-40B4-BE49-F238E27FC236}">
              <a16:creationId xmlns:a16="http://schemas.microsoft.com/office/drawing/2014/main" id="{631248F2-4492-4B6C-2295-51FCF9D9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289560" y="1752600"/>
          <a:ext cx="632460" cy="632460"/>
        </a:xfrm>
        <a:prstGeom prst="rect">
          <a:avLst/>
        </a:prstGeom>
      </xdr:spPr>
    </xdr:pic>
    <xdr:clientData/>
  </xdr:twoCellAnchor>
  <xdr:twoCellAnchor>
    <xdr:from>
      <xdr:col>1</xdr:col>
      <xdr:colOff>160020</xdr:colOff>
      <xdr:row>10</xdr:row>
      <xdr:rowOff>114300</xdr:rowOff>
    </xdr:from>
    <xdr:to>
      <xdr:col>2</xdr:col>
      <xdr:colOff>320040</xdr:colOff>
      <xdr:row>13</xdr:row>
      <xdr:rowOff>38100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CD98BFE-B320-FE25-215A-25E3A0272FE3}"/>
            </a:ext>
          </a:extLst>
        </xdr:cNvPr>
        <xdr:cNvSpPr txBox="1"/>
      </xdr:nvSpPr>
      <xdr:spPr>
        <a:xfrm>
          <a:off x="952500" y="1943100"/>
          <a:ext cx="952500" cy="472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1,48 [Horas]</a:t>
          </a:r>
        </a:p>
      </xdr:txBody>
    </xdr:sp>
    <xdr:clientData/>
  </xdr:twoCellAnchor>
  <xdr:twoCellAnchor editAs="oneCell">
    <xdr:from>
      <xdr:col>3</xdr:col>
      <xdr:colOff>609600</xdr:colOff>
      <xdr:row>9</xdr:row>
      <xdr:rowOff>60960</xdr:rowOff>
    </xdr:from>
    <xdr:to>
      <xdr:col>4</xdr:col>
      <xdr:colOff>449580</xdr:colOff>
      <xdr:row>12</xdr:row>
      <xdr:rowOff>144780</xdr:rowOff>
    </xdr:to>
    <xdr:pic>
      <xdr:nvPicPr>
        <xdr:cNvPr id="6" name="Gráfico 5" descr="Cronómetro 25% con relleno sólido">
          <a:extLst>
            <a:ext uri="{FF2B5EF4-FFF2-40B4-BE49-F238E27FC236}">
              <a16:creationId xmlns:a16="http://schemas.microsoft.com/office/drawing/2014/main" id="{E7F58016-001F-4762-875E-29A7FEA3D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2987040" y="1706880"/>
          <a:ext cx="632460" cy="632460"/>
        </a:xfrm>
        <a:prstGeom prst="rect">
          <a:avLst/>
        </a:prstGeom>
      </xdr:spPr>
    </xdr:pic>
    <xdr:clientData/>
  </xdr:twoCellAnchor>
  <xdr:twoCellAnchor>
    <xdr:from>
      <xdr:col>4</xdr:col>
      <xdr:colOff>480060</xdr:colOff>
      <xdr:row>10</xdr:row>
      <xdr:rowOff>68580</xdr:rowOff>
    </xdr:from>
    <xdr:to>
      <xdr:col>5</xdr:col>
      <xdr:colOff>640080</xdr:colOff>
      <xdr:row>12</xdr:row>
      <xdr:rowOff>7620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276393-4CF9-4750-A25E-649F36A3B3AC}"/>
            </a:ext>
          </a:extLst>
        </xdr:cNvPr>
        <xdr:cNvSpPr txBox="1"/>
      </xdr:nvSpPr>
      <xdr:spPr>
        <a:xfrm>
          <a:off x="3649980" y="1897380"/>
          <a:ext cx="9525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4,08</a:t>
          </a:r>
          <a:r>
            <a:rPr lang="es-CO" sz="1100" baseline="0"/>
            <a:t> [Horas]</a:t>
          </a:r>
          <a:endParaRPr lang="es-CO" sz="1100"/>
        </a:p>
      </xdr:txBody>
    </xdr:sp>
    <xdr:clientData/>
  </xdr:twoCellAnchor>
  <xdr:twoCellAnchor editAs="oneCell">
    <xdr:from>
      <xdr:col>7</xdr:col>
      <xdr:colOff>99060</xdr:colOff>
      <xdr:row>9</xdr:row>
      <xdr:rowOff>91440</xdr:rowOff>
    </xdr:from>
    <xdr:to>
      <xdr:col>7</xdr:col>
      <xdr:colOff>731520</xdr:colOff>
      <xdr:row>12</xdr:row>
      <xdr:rowOff>175260</xdr:rowOff>
    </xdr:to>
    <xdr:pic>
      <xdr:nvPicPr>
        <xdr:cNvPr id="8" name="Gráfico 7" descr="Cronómetro 25% con relleno sólido">
          <a:extLst>
            <a:ext uri="{FF2B5EF4-FFF2-40B4-BE49-F238E27FC236}">
              <a16:creationId xmlns:a16="http://schemas.microsoft.com/office/drawing/2014/main" id="{0F3D57CB-715F-4062-ACE8-55D1090E7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646420" y="1737360"/>
          <a:ext cx="632460" cy="632460"/>
        </a:xfrm>
        <a:prstGeom prst="rect">
          <a:avLst/>
        </a:prstGeom>
      </xdr:spPr>
    </xdr:pic>
    <xdr:clientData/>
  </xdr:twoCellAnchor>
  <xdr:twoCellAnchor>
    <xdr:from>
      <xdr:col>7</xdr:col>
      <xdr:colOff>762000</xdr:colOff>
      <xdr:row>10</xdr:row>
      <xdr:rowOff>99060</xdr:rowOff>
    </xdr:from>
    <xdr:to>
      <xdr:col>9</xdr:col>
      <xdr:colOff>129540</xdr:colOff>
      <xdr:row>12</xdr:row>
      <xdr:rowOff>38100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1087AA9-2430-46C5-9270-BFE74E7C3D83}"/>
            </a:ext>
          </a:extLst>
        </xdr:cNvPr>
        <xdr:cNvSpPr txBox="1"/>
      </xdr:nvSpPr>
      <xdr:spPr>
        <a:xfrm>
          <a:off x="6309360" y="1927860"/>
          <a:ext cx="9525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10,99 </a:t>
          </a:r>
          <a:r>
            <a:rPr lang="es-CO" sz="1100" baseline="0"/>
            <a:t>[Horas]</a:t>
          </a:r>
          <a:endParaRPr lang="es-CO" sz="1100"/>
        </a:p>
      </xdr:txBody>
    </xdr:sp>
    <xdr:clientData/>
  </xdr:twoCellAnchor>
  <xdr:twoCellAnchor editAs="oneCell">
    <xdr:from>
      <xdr:col>10</xdr:col>
      <xdr:colOff>365760</xdr:colOff>
      <xdr:row>9</xdr:row>
      <xdr:rowOff>76200</xdr:rowOff>
    </xdr:from>
    <xdr:to>
      <xdr:col>11</xdr:col>
      <xdr:colOff>205740</xdr:colOff>
      <xdr:row>12</xdr:row>
      <xdr:rowOff>160020</xdr:rowOff>
    </xdr:to>
    <xdr:pic>
      <xdr:nvPicPr>
        <xdr:cNvPr id="10" name="Gráfico 9" descr="Cronómetro 25% con relleno sólido">
          <a:extLst>
            <a:ext uri="{FF2B5EF4-FFF2-40B4-BE49-F238E27FC236}">
              <a16:creationId xmlns:a16="http://schemas.microsoft.com/office/drawing/2014/main" id="{3A721FF8-1AF3-453C-912F-1B0DA5F03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8290560" y="1722120"/>
          <a:ext cx="632460" cy="632460"/>
        </a:xfrm>
        <a:prstGeom prst="rect">
          <a:avLst/>
        </a:prstGeom>
      </xdr:spPr>
    </xdr:pic>
    <xdr:clientData/>
  </xdr:twoCellAnchor>
  <xdr:twoCellAnchor>
    <xdr:from>
      <xdr:col>11</xdr:col>
      <xdr:colOff>236220</xdr:colOff>
      <xdr:row>10</xdr:row>
      <xdr:rowOff>83820</xdr:rowOff>
    </xdr:from>
    <xdr:to>
      <xdr:col>12</xdr:col>
      <xdr:colOff>396240</xdr:colOff>
      <xdr:row>12</xdr:row>
      <xdr:rowOff>22860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22FC497-3D23-4764-9515-2E33B7EB8BCA}"/>
            </a:ext>
          </a:extLst>
        </xdr:cNvPr>
        <xdr:cNvSpPr txBox="1"/>
      </xdr:nvSpPr>
      <xdr:spPr>
        <a:xfrm>
          <a:off x="8953500" y="1912620"/>
          <a:ext cx="9525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</a:t>
          </a:r>
          <a:r>
            <a:rPr lang="es-CO" sz="1100" baseline="0"/>
            <a:t> [Horas]</a:t>
          </a:r>
          <a:endParaRPr lang="es-CO" sz="1100"/>
        </a:p>
      </xdr:txBody>
    </xdr:sp>
    <xdr:clientData/>
  </xdr:twoCellAnchor>
  <xdr:twoCellAnchor editAs="oneCell">
    <xdr:from>
      <xdr:col>4</xdr:col>
      <xdr:colOff>530013</xdr:colOff>
      <xdr:row>18</xdr:row>
      <xdr:rowOff>70273</xdr:rowOff>
    </xdr:from>
    <xdr:to>
      <xdr:col>5</xdr:col>
      <xdr:colOff>292100</xdr:colOff>
      <xdr:row>21</xdr:row>
      <xdr:rowOff>76200</xdr:rowOff>
    </xdr:to>
    <xdr:pic>
      <xdr:nvPicPr>
        <xdr:cNvPr id="13" name="Gráfico 12" descr="Cursor con relleno sólido">
          <a:extLst>
            <a:ext uri="{FF2B5EF4-FFF2-40B4-BE49-F238E27FC236}">
              <a16:creationId xmlns:a16="http://schemas.microsoft.com/office/drawing/2014/main" id="{07762FFC-AFEC-B698-7824-23CFB0F3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3699933" y="3445933"/>
          <a:ext cx="554567" cy="5545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261258</xdr:colOff>
      <xdr:row>0</xdr:row>
      <xdr:rowOff>38100</xdr:rowOff>
    </xdr:from>
    <xdr:to>
      <xdr:col>6</xdr:col>
      <xdr:colOff>1876426</xdr:colOff>
      <xdr:row>1</xdr:row>
      <xdr:rowOff>451319</xdr:rowOff>
    </xdr:to>
    <xdr:pic>
      <xdr:nvPicPr>
        <xdr:cNvPr id="2" name="Imagen 1" descr="Proyectos de Investigación DCA">
          <a:extLst>
            <a:ext uri="{FF2B5EF4-FFF2-40B4-BE49-F238E27FC236}">
              <a16:creationId xmlns:a16="http://schemas.microsoft.com/office/drawing/2014/main" id="{D3C01B91-3E93-5BEF-0774-BF498DF20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6944" y="38100"/>
          <a:ext cx="1615168" cy="739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228600</xdr:colOff>
      <xdr:row>12</xdr:row>
      <xdr:rowOff>54428</xdr:rowOff>
    </xdr:from>
    <xdr:to>
      <xdr:col>14</xdr:col>
      <xdr:colOff>97972</xdr:colOff>
      <xdr:row>12</xdr:row>
      <xdr:rowOff>478971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FF5CBC8-E6C8-D62E-60A6-05EF0DF4C79F}"/>
            </a:ext>
          </a:extLst>
        </xdr:cNvPr>
        <xdr:cNvSpPr/>
      </xdr:nvSpPr>
      <xdr:spPr>
        <a:xfrm>
          <a:off x="14575971" y="4713514"/>
          <a:ext cx="1436915" cy="42454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2000" b="1"/>
            <a:t>10 ciclos</a:t>
          </a:r>
        </a:p>
        <a:p>
          <a:pPr algn="ctr"/>
          <a:endParaRPr lang="es-CO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E989-B3B6-45B2-8DB4-43B3C4604141}">
  <dimension ref="A1:P19"/>
  <sheetViews>
    <sheetView showGridLines="0" workbookViewId="0">
      <selection activeCell="L14" sqref="L14"/>
    </sheetView>
  </sheetViews>
  <sheetFormatPr defaultColWidth="11.42578125" defaultRowHeight="14.45"/>
  <cols>
    <col min="14" max="14" width="17.5703125" customWidth="1"/>
    <col min="15" max="15" width="17.140625" customWidth="1"/>
  </cols>
  <sheetData>
    <row r="1" spans="1:16" ht="14.4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6" ht="14.4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5" spans="1:16" ht="21">
      <c r="N5" s="32" t="s">
        <v>1</v>
      </c>
      <c r="O5" s="32"/>
      <c r="P5" s="32"/>
    </row>
    <row r="6" spans="1:16">
      <c r="N6" s="33" t="s">
        <v>2</v>
      </c>
      <c r="O6" s="33"/>
      <c r="P6" s="33"/>
    </row>
    <row r="7" spans="1:16">
      <c r="N7" s="33"/>
      <c r="O7" s="33"/>
      <c r="P7" s="33"/>
    </row>
    <row r="17" spans="1:11">
      <c r="A17" s="31" t="s">
        <v>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>
      <c r="A19" t="s">
        <v>4</v>
      </c>
      <c r="E19" s="29" t="s">
        <v>5</v>
      </c>
    </row>
  </sheetData>
  <mergeCells count="4">
    <mergeCell ref="A1:M2"/>
    <mergeCell ref="A17:K17"/>
    <mergeCell ref="N5:P5"/>
    <mergeCell ref="N6:P7"/>
  </mergeCells>
  <hyperlinks>
    <hyperlink ref="E19" location="Medición!A1" display="&quot;medición&quot;" xr:uid="{599A61C8-5D6E-42AE-8077-ED8F874C1F64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2F15-22FB-44F4-A01F-B75BE6B24C72}">
  <dimension ref="B1:N49"/>
  <sheetViews>
    <sheetView tabSelected="1" topLeftCell="A39" zoomScale="70" zoomScaleNormal="70" workbookViewId="0">
      <selection activeCell="F61" sqref="F61"/>
    </sheetView>
  </sheetViews>
  <sheetFormatPr defaultColWidth="11.42578125" defaultRowHeight="14.45"/>
  <cols>
    <col min="2" max="2" width="10.5703125" customWidth="1"/>
    <col min="3" max="3" width="11.42578125" style="3"/>
    <col min="4" max="4" width="26.42578125" style="1" customWidth="1"/>
    <col min="5" max="5" width="21.42578125" customWidth="1"/>
    <col min="6" max="6" width="41.85546875" customWidth="1"/>
    <col min="7" max="7" width="29.42578125" customWidth="1"/>
    <col min="10" max="10" width="7.5703125" customWidth="1"/>
    <col min="12" max="12" width="13.28515625" customWidth="1"/>
  </cols>
  <sheetData>
    <row r="1" spans="2:14" ht="25.9" customHeight="1">
      <c r="B1" s="36" t="s">
        <v>6</v>
      </c>
      <c r="C1" s="36"/>
      <c r="D1" s="36"/>
      <c r="E1" s="36"/>
      <c r="F1" s="36"/>
      <c r="G1" s="36"/>
      <c r="J1" s="56" t="s">
        <v>7</v>
      </c>
      <c r="K1" s="10" t="s">
        <v>8</v>
      </c>
      <c r="L1" s="11" t="s">
        <v>9</v>
      </c>
      <c r="M1" s="3"/>
    </row>
    <row r="2" spans="2:14" ht="48.6" customHeight="1">
      <c r="B2" s="36"/>
      <c r="C2" s="36"/>
      <c r="D2" s="36"/>
      <c r="E2" s="36"/>
      <c r="F2" s="36"/>
      <c r="G2" s="36"/>
      <c r="J2" s="56"/>
      <c r="K2" s="6">
        <v>1</v>
      </c>
      <c r="L2" s="12">
        <v>448</v>
      </c>
      <c r="M2" s="17"/>
      <c r="N2" s="17"/>
    </row>
    <row r="3" spans="2:14" ht="40.9" customHeight="1">
      <c r="B3" s="48" t="s">
        <v>10</v>
      </c>
      <c r="C3" s="48"/>
      <c r="D3" s="48"/>
      <c r="E3" s="48"/>
      <c r="F3" s="50" t="s">
        <v>11</v>
      </c>
      <c r="G3" s="51"/>
      <c r="H3" s="1"/>
      <c r="J3" s="56"/>
      <c r="K3" s="6">
        <v>2</v>
      </c>
      <c r="L3" s="12">
        <v>473</v>
      </c>
      <c r="M3" s="17"/>
      <c r="N3" s="17"/>
    </row>
    <row r="4" spans="2:14" ht="48.6" customHeight="1">
      <c r="B4" s="48" t="s">
        <v>12</v>
      </c>
      <c r="C4" s="49"/>
      <c r="D4" s="49"/>
      <c r="E4" s="49"/>
      <c r="F4" s="50" t="s">
        <v>13</v>
      </c>
      <c r="G4" s="51"/>
      <c r="H4" s="1"/>
      <c r="J4" s="56"/>
      <c r="K4" s="6">
        <v>3</v>
      </c>
      <c r="L4" s="12">
        <v>469</v>
      </c>
      <c r="M4" s="17"/>
      <c r="N4" s="17"/>
    </row>
    <row r="5" spans="2:14" ht="23.25" customHeight="1">
      <c r="B5" s="50" t="s">
        <v>14</v>
      </c>
      <c r="C5" s="51"/>
      <c r="D5" s="51"/>
      <c r="E5" s="51"/>
      <c r="F5" s="52" t="s">
        <v>15</v>
      </c>
      <c r="G5" s="51"/>
      <c r="H5" s="1"/>
      <c r="J5" s="56"/>
      <c r="K5" s="6">
        <v>4</v>
      </c>
      <c r="L5" s="12">
        <v>443</v>
      </c>
      <c r="M5" s="17"/>
      <c r="N5" s="17"/>
    </row>
    <row r="6" spans="2:14" ht="28.9" customHeight="1">
      <c r="B6" s="51"/>
      <c r="C6" s="51"/>
      <c r="D6" s="51"/>
      <c r="E6" s="51"/>
      <c r="F6" s="53" t="s">
        <v>16</v>
      </c>
      <c r="G6" s="51"/>
      <c r="J6" s="56"/>
      <c r="K6" s="6">
        <v>5</v>
      </c>
      <c r="L6" s="12">
        <v>461</v>
      </c>
      <c r="M6" s="17"/>
      <c r="N6" s="17"/>
    </row>
    <row r="7" spans="2:14">
      <c r="B7" s="44" t="s">
        <v>17</v>
      </c>
      <c r="C7" s="38" t="s">
        <v>18</v>
      </c>
      <c r="D7" s="39"/>
      <c r="E7" s="57" t="s">
        <v>19</v>
      </c>
      <c r="F7" s="57" t="s">
        <v>20</v>
      </c>
      <c r="G7" s="59" t="s">
        <v>21</v>
      </c>
    </row>
    <row r="8" spans="2:14" ht="15" thickBot="1">
      <c r="B8" s="45"/>
      <c r="C8" s="40"/>
      <c r="D8" s="41"/>
      <c r="E8" s="58"/>
      <c r="F8" s="58"/>
      <c r="G8" s="60"/>
      <c r="K8" s="18" t="s">
        <v>22</v>
      </c>
      <c r="L8" s="19">
        <f>+_xlfn.VAR.P(L2:L6)</f>
        <v>135.35999999999999</v>
      </c>
    </row>
    <row r="9" spans="2:14" ht="20.45" customHeight="1">
      <c r="B9" s="37">
        <v>1</v>
      </c>
      <c r="C9" s="42" t="s">
        <v>23</v>
      </c>
      <c r="D9" s="43"/>
      <c r="E9" s="7">
        <v>0.9</v>
      </c>
      <c r="F9" s="4">
        <v>41</v>
      </c>
      <c r="G9" s="5">
        <f>+E9*F9</f>
        <v>36.9</v>
      </c>
      <c r="K9" s="20" t="s">
        <v>24</v>
      </c>
      <c r="L9" s="21">
        <v>0.05</v>
      </c>
    </row>
    <row r="10" spans="2:14" ht="32.450000000000003" customHeight="1">
      <c r="B10" s="37"/>
      <c r="C10" s="34" t="s">
        <v>25</v>
      </c>
      <c r="D10" s="35"/>
      <c r="E10" s="8">
        <v>1</v>
      </c>
      <c r="F10" s="6">
        <v>96</v>
      </c>
      <c r="G10" s="2">
        <f>+E10*F10</f>
        <v>96</v>
      </c>
      <c r="K10" s="22" t="s">
        <v>26</v>
      </c>
      <c r="L10" s="20">
        <v>4</v>
      </c>
    </row>
    <row r="11" spans="2:14" ht="39" customHeight="1">
      <c r="B11" s="37"/>
      <c r="C11" s="34" t="s">
        <v>27</v>
      </c>
      <c r="D11" s="35"/>
      <c r="E11" s="8">
        <v>0.8</v>
      </c>
      <c r="F11" s="6">
        <v>306</v>
      </c>
      <c r="G11" s="2">
        <f>+E11*F11</f>
        <v>244.8</v>
      </c>
      <c r="K11" s="23" t="s">
        <v>28</v>
      </c>
      <c r="L11" s="23">
        <f>+_xlfn.T.INV.2T(L9,L10)</f>
        <v>2.7764451051977934</v>
      </c>
    </row>
    <row r="12" spans="2:14" ht="27" customHeight="1">
      <c r="B12" s="46">
        <v>2</v>
      </c>
      <c r="C12" s="42" t="s">
        <v>23</v>
      </c>
      <c r="D12" s="43"/>
      <c r="E12" s="9">
        <v>0.95</v>
      </c>
      <c r="F12" s="6">
        <v>37</v>
      </c>
      <c r="G12" s="2">
        <f t="shared" ref="G12:G38" si="0">+E12*F12</f>
        <v>35.15</v>
      </c>
      <c r="K12" s="22" t="s">
        <v>29</v>
      </c>
      <c r="L12" s="20">
        <v>120</v>
      </c>
    </row>
    <row r="13" spans="2:14" ht="38.450000000000003" customHeight="1">
      <c r="B13" s="47"/>
      <c r="C13" s="34" t="s">
        <v>25</v>
      </c>
      <c r="D13" s="35"/>
      <c r="E13" s="9">
        <v>0.9</v>
      </c>
      <c r="F13" s="6">
        <v>116</v>
      </c>
      <c r="G13" s="2">
        <f t="shared" si="0"/>
        <v>104.4</v>
      </c>
      <c r="K13" s="24" t="s">
        <v>30</v>
      </c>
      <c r="L13" s="25">
        <f>+((L8*L11)^2)/(L12^2)</f>
        <v>9.8083596416189867</v>
      </c>
    </row>
    <row r="14" spans="2:14" ht="38.450000000000003" customHeight="1">
      <c r="B14" s="47"/>
      <c r="C14" s="34" t="s">
        <v>27</v>
      </c>
      <c r="D14" s="35"/>
      <c r="E14" s="9">
        <v>1</v>
      </c>
      <c r="F14" s="6">
        <v>281</v>
      </c>
      <c r="G14" s="2">
        <f t="shared" si="0"/>
        <v>281</v>
      </c>
    </row>
    <row r="15" spans="2:14">
      <c r="B15" s="54">
        <v>3</v>
      </c>
      <c r="C15" s="42" t="s">
        <v>23</v>
      </c>
      <c r="D15" s="43"/>
      <c r="E15" s="9">
        <v>0.8</v>
      </c>
      <c r="F15" s="6">
        <v>26</v>
      </c>
      <c r="G15" s="2">
        <f t="shared" si="0"/>
        <v>20.8</v>
      </c>
    </row>
    <row r="16" spans="2:14" ht="38.450000000000003" customHeight="1">
      <c r="B16" s="55"/>
      <c r="C16" s="34" t="s">
        <v>25</v>
      </c>
      <c r="D16" s="35"/>
      <c r="E16" s="9">
        <v>0.95</v>
      </c>
      <c r="F16" s="6">
        <v>108</v>
      </c>
      <c r="G16" s="2">
        <f t="shared" si="0"/>
        <v>102.6</v>
      </c>
    </row>
    <row r="17" spans="2:7" ht="38.450000000000003" customHeight="1">
      <c r="B17" s="55"/>
      <c r="C17" s="34" t="s">
        <v>27</v>
      </c>
      <c r="D17" s="35"/>
      <c r="E17" s="9">
        <v>1</v>
      </c>
      <c r="F17" s="6">
        <v>275</v>
      </c>
      <c r="G17" s="2">
        <f t="shared" si="0"/>
        <v>275</v>
      </c>
    </row>
    <row r="18" spans="2:7">
      <c r="B18" s="54">
        <v>4</v>
      </c>
      <c r="C18" s="42" t="s">
        <v>23</v>
      </c>
      <c r="D18" s="43"/>
      <c r="E18" s="9">
        <v>0.75</v>
      </c>
      <c r="F18" s="6">
        <v>51</v>
      </c>
      <c r="G18" s="2">
        <f t="shared" si="0"/>
        <v>38.25</v>
      </c>
    </row>
    <row r="19" spans="2:7" ht="38.450000000000003" customHeight="1">
      <c r="B19" s="55"/>
      <c r="C19" s="34" t="s">
        <v>25</v>
      </c>
      <c r="D19" s="35"/>
      <c r="E19" s="9">
        <v>0.7</v>
      </c>
      <c r="F19" s="6">
        <v>136</v>
      </c>
      <c r="G19" s="2">
        <f t="shared" si="0"/>
        <v>95.199999999999989</v>
      </c>
    </row>
    <row r="20" spans="2:7" ht="38.450000000000003" customHeight="1">
      <c r="B20" s="55"/>
      <c r="C20" s="34" t="s">
        <v>27</v>
      </c>
      <c r="D20" s="35"/>
      <c r="E20" s="9">
        <v>0.8</v>
      </c>
      <c r="F20" s="6">
        <v>318</v>
      </c>
      <c r="G20" s="2">
        <f t="shared" si="0"/>
        <v>254.4</v>
      </c>
    </row>
    <row r="21" spans="2:7">
      <c r="B21" s="54">
        <v>5</v>
      </c>
      <c r="C21" s="42" t="s">
        <v>23</v>
      </c>
      <c r="D21" s="43"/>
      <c r="E21" s="9">
        <v>1</v>
      </c>
      <c r="F21" s="6">
        <v>36</v>
      </c>
      <c r="G21" s="2">
        <f t="shared" si="0"/>
        <v>36</v>
      </c>
    </row>
    <row r="22" spans="2:7" ht="38.450000000000003" customHeight="1">
      <c r="B22" s="55"/>
      <c r="C22" s="34" t="s">
        <v>25</v>
      </c>
      <c r="D22" s="35"/>
      <c r="E22" s="9">
        <v>0.9</v>
      </c>
      <c r="F22" s="6">
        <v>114</v>
      </c>
      <c r="G22" s="2">
        <f t="shared" si="0"/>
        <v>102.60000000000001</v>
      </c>
    </row>
    <row r="23" spans="2:7" ht="38.450000000000003" customHeight="1">
      <c r="B23" s="55"/>
      <c r="C23" s="34" t="s">
        <v>27</v>
      </c>
      <c r="D23" s="35"/>
      <c r="E23" s="9">
        <v>0.9</v>
      </c>
      <c r="F23" s="6">
        <v>293</v>
      </c>
      <c r="G23" s="2">
        <f t="shared" si="0"/>
        <v>263.7</v>
      </c>
    </row>
    <row r="24" spans="2:7">
      <c r="B24" s="54">
        <v>6</v>
      </c>
      <c r="C24" s="42" t="s">
        <v>23</v>
      </c>
      <c r="D24" s="43"/>
      <c r="E24" s="9">
        <v>0.95</v>
      </c>
      <c r="F24" s="6">
        <v>39</v>
      </c>
      <c r="G24" s="2">
        <f t="shared" si="0"/>
        <v>37.049999999999997</v>
      </c>
    </row>
    <row r="25" spans="2:7" ht="40.9" customHeight="1">
      <c r="B25" s="55"/>
      <c r="C25" s="34" t="s">
        <v>25</v>
      </c>
      <c r="D25" s="35"/>
      <c r="E25" s="9">
        <v>0.95</v>
      </c>
      <c r="F25" s="6">
        <v>111</v>
      </c>
      <c r="G25" s="2">
        <f t="shared" si="0"/>
        <v>105.44999999999999</v>
      </c>
    </row>
    <row r="26" spans="2:7" ht="40.9" customHeight="1">
      <c r="B26" s="55"/>
      <c r="C26" s="34" t="s">
        <v>27</v>
      </c>
      <c r="D26" s="35"/>
      <c r="E26" s="9">
        <v>0.9</v>
      </c>
      <c r="F26" s="6">
        <v>301</v>
      </c>
      <c r="G26" s="2">
        <f t="shared" si="0"/>
        <v>270.90000000000003</v>
      </c>
    </row>
    <row r="27" spans="2:7" ht="30.6" customHeight="1">
      <c r="B27" s="54">
        <v>7</v>
      </c>
      <c r="C27" s="42" t="s">
        <v>23</v>
      </c>
      <c r="D27" s="43"/>
      <c r="E27" s="9">
        <v>0.8</v>
      </c>
      <c r="F27" s="6">
        <v>48</v>
      </c>
      <c r="G27" s="2">
        <f t="shared" si="0"/>
        <v>38.400000000000006</v>
      </c>
    </row>
    <row r="28" spans="2:7" ht="37.15" customHeight="1">
      <c r="B28" s="55"/>
      <c r="C28" s="34" t="s">
        <v>25</v>
      </c>
      <c r="D28" s="35"/>
      <c r="E28" s="9">
        <v>0.8</v>
      </c>
      <c r="F28" s="6">
        <v>121</v>
      </c>
      <c r="G28" s="2">
        <f t="shared" si="0"/>
        <v>96.800000000000011</v>
      </c>
    </row>
    <row r="29" spans="2:7" ht="37.15" customHeight="1">
      <c r="B29" s="55"/>
      <c r="C29" s="34" t="s">
        <v>27</v>
      </c>
      <c r="D29" s="35"/>
      <c r="E29" s="9">
        <v>1</v>
      </c>
      <c r="F29" s="6">
        <v>282</v>
      </c>
      <c r="G29" s="2">
        <f t="shared" si="0"/>
        <v>282</v>
      </c>
    </row>
    <row r="30" spans="2:7" ht="30.6" customHeight="1">
      <c r="B30" s="54">
        <v>8</v>
      </c>
      <c r="C30" s="42" t="s">
        <v>23</v>
      </c>
      <c r="D30" s="43"/>
      <c r="E30" s="9">
        <v>0.95</v>
      </c>
      <c r="F30" s="6">
        <v>40</v>
      </c>
      <c r="G30" s="2">
        <f t="shared" si="0"/>
        <v>38</v>
      </c>
    </row>
    <row r="31" spans="2:7" ht="43.15" customHeight="1">
      <c r="B31" s="55"/>
      <c r="C31" s="34" t="s">
        <v>25</v>
      </c>
      <c r="D31" s="35"/>
      <c r="E31" s="9">
        <v>1</v>
      </c>
      <c r="F31" s="6">
        <v>94</v>
      </c>
      <c r="G31" s="2">
        <f t="shared" si="0"/>
        <v>94</v>
      </c>
    </row>
    <row r="32" spans="2:7" ht="43.15" customHeight="1">
      <c r="B32" s="55"/>
      <c r="C32" s="34" t="s">
        <v>27</v>
      </c>
      <c r="D32" s="35"/>
      <c r="E32" s="9">
        <v>0.75</v>
      </c>
      <c r="F32" s="6">
        <v>326</v>
      </c>
      <c r="G32" s="2">
        <f t="shared" si="0"/>
        <v>244.5</v>
      </c>
    </row>
    <row r="33" spans="2:8" ht="30.6" customHeight="1">
      <c r="B33" s="54">
        <v>9</v>
      </c>
      <c r="C33" s="42" t="s">
        <v>23</v>
      </c>
      <c r="D33" s="43"/>
      <c r="E33" s="9">
        <v>0.8</v>
      </c>
      <c r="F33" s="6">
        <v>51</v>
      </c>
      <c r="G33" s="2">
        <f t="shared" si="0"/>
        <v>40.800000000000004</v>
      </c>
    </row>
    <row r="34" spans="2:8" ht="46.9" customHeight="1">
      <c r="B34" s="55"/>
      <c r="C34" s="34" t="s">
        <v>25</v>
      </c>
      <c r="D34" s="35"/>
      <c r="E34" s="9">
        <v>0.8</v>
      </c>
      <c r="F34" s="6">
        <v>106</v>
      </c>
      <c r="G34" s="2">
        <f t="shared" si="0"/>
        <v>84.800000000000011</v>
      </c>
    </row>
    <row r="35" spans="2:8" ht="46.9" customHeight="1">
      <c r="B35" s="55"/>
      <c r="C35" s="34" t="s">
        <v>27</v>
      </c>
      <c r="D35" s="35"/>
      <c r="E35" s="9">
        <v>0.95</v>
      </c>
      <c r="F35" s="6">
        <v>294</v>
      </c>
      <c r="G35" s="2">
        <f t="shared" si="0"/>
        <v>279.3</v>
      </c>
    </row>
    <row r="36" spans="2:8" ht="30.6" customHeight="1">
      <c r="B36" s="61">
        <v>10</v>
      </c>
      <c r="C36" s="62" t="s">
        <v>23</v>
      </c>
      <c r="D36" s="43"/>
      <c r="E36" s="9">
        <v>1</v>
      </c>
      <c r="F36" s="6">
        <v>35</v>
      </c>
      <c r="G36" s="2">
        <f t="shared" si="0"/>
        <v>35</v>
      </c>
    </row>
    <row r="37" spans="2:8" ht="51" customHeight="1">
      <c r="B37" s="61"/>
      <c r="C37" s="63" t="s">
        <v>25</v>
      </c>
      <c r="D37" s="35"/>
      <c r="E37" s="9">
        <v>1</v>
      </c>
      <c r="F37" s="6">
        <v>98</v>
      </c>
      <c r="G37" s="2">
        <f t="shared" si="0"/>
        <v>98</v>
      </c>
    </row>
    <row r="38" spans="2:8" ht="51" customHeight="1">
      <c r="B38" s="61"/>
      <c r="C38" s="63" t="s">
        <v>27</v>
      </c>
      <c r="D38" s="35"/>
      <c r="E38" s="9">
        <v>0.75</v>
      </c>
      <c r="F38" s="6">
        <v>324</v>
      </c>
      <c r="G38" s="2">
        <f t="shared" si="0"/>
        <v>243</v>
      </c>
    </row>
    <row r="39" spans="2:8" ht="15" thickBot="1"/>
    <row r="40" spans="2:8" ht="15" thickBot="1">
      <c r="G40" s="16" t="s">
        <v>31</v>
      </c>
      <c r="H40" s="15">
        <v>150</v>
      </c>
    </row>
    <row r="44" spans="2:8">
      <c r="D44" s="26" t="s">
        <v>32</v>
      </c>
      <c r="E44" s="13" t="s">
        <v>33</v>
      </c>
    </row>
    <row r="45" spans="2:8">
      <c r="C45" s="13" t="s">
        <v>34</v>
      </c>
      <c r="D45" s="14">
        <f>+AVERAGE(G9,G12,G15,G18,G21,G24,G27,G30,G33,G36)</f>
        <v>35.634999999999998</v>
      </c>
      <c r="E45" s="14">
        <f>+D45/3600</f>
        <v>9.8986111111111098E-3</v>
      </c>
      <c r="F45">
        <f>+E45*150</f>
        <v>1.4847916666666665</v>
      </c>
    </row>
    <row r="46" spans="2:8">
      <c r="C46" s="13" t="s">
        <v>35</v>
      </c>
      <c r="D46" s="14">
        <f>+AVERAGE(G10,G13,G16,G19,G22,G25,G28,G31,G34,G37)</f>
        <v>97.984999999999985</v>
      </c>
      <c r="E46" s="14">
        <f t="shared" ref="E46:E47" si="1">+D46/3600</f>
        <v>2.7218055555555551E-2</v>
      </c>
      <c r="F46">
        <f t="shared" ref="F46:F47" si="2">+E46*150</f>
        <v>4.0827083333333327</v>
      </c>
    </row>
    <row r="47" spans="2:8">
      <c r="C47" s="13" t="s">
        <v>36</v>
      </c>
      <c r="D47" s="14">
        <f>+AVERAGE(G11,G14,G17,G20,G23,G26,G29,G32,G35,G38)</f>
        <v>263.86</v>
      </c>
      <c r="E47" s="14">
        <f t="shared" si="1"/>
        <v>7.3294444444444454E-2</v>
      </c>
      <c r="F47">
        <f t="shared" si="2"/>
        <v>10.994166666666668</v>
      </c>
    </row>
    <row r="48" spans="2:8">
      <c r="C48" s="26"/>
      <c r="D48" s="13"/>
    </row>
    <row r="49" spans="5:6" ht="21">
      <c r="E49" s="28" t="s">
        <v>37</v>
      </c>
      <c r="F49" s="28" cm="1">
        <f t="array" ref="F49">+SUM(F45:F47+3.2)</f>
        <v>26.161666666666669</v>
      </c>
    </row>
  </sheetData>
  <mergeCells count="54">
    <mergeCell ref="C34:D34"/>
    <mergeCell ref="C35:D35"/>
    <mergeCell ref="B36:B38"/>
    <mergeCell ref="C36:D36"/>
    <mergeCell ref="C37:D37"/>
    <mergeCell ref="C38:D38"/>
    <mergeCell ref="B33:B35"/>
    <mergeCell ref="C33:D33"/>
    <mergeCell ref="B15:B17"/>
    <mergeCell ref="B18:B20"/>
    <mergeCell ref="B21:B23"/>
    <mergeCell ref="J1:J6"/>
    <mergeCell ref="B24:B26"/>
    <mergeCell ref="C24:D24"/>
    <mergeCell ref="C25:D25"/>
    <mergeCell ref="C26:D26"/>
    <mergeCell ref="C21:D21"/>
    <mergeCell ref="C20:D20"/>
    <mergeCell ref="C23:D23"/>
    <mergeCell ref="C22:D22"/>
    <mergeCell ref="F7:F8"/>
    <mergeCell ref="G7:G8"/>
    <mergeCell ref="E7:E8"/>
    <mergeCell ref="B3:E3"/>
    <mergeCell ref="B27:B29"/>
    <mergeCell ref="C27:D27"/>
    <mergeCell ref="C28:D28"/>
    <mergeCell ref="C29:D29"/>
    <mergeCell ref="B30:B32"/>
    <mergeCell ref="C30:D30"/>
    <mergeCell ref="C31:D31"/>
    <mergeCell ref="C32:D32"/>
    <mergeCell ref="B4:E4"/>
    <mergeCell ref="B5:E6"/>
    <mergeCell ref="F3:G3"/>
    <mergeCell ref="F4:G4"/>
    <mergeCell ref="F5:G5"/>
    <mergeCell ref="F6:G6"/>
    <mergeCell ref="C19:D19"/>
    <mergeCell ref="B1:G2"/>
    <mergeCell ref="B9:B11"/>
    <mergeCell ref="C7:D8"/>
    <mergeCell ref="C9:D9"/>
    <mergeCell ref="C10:D10"/>
    <mergeCell ref="C11:D11"/>
    <mergeCell ref="B7:B8"/>
    <mergeCell ref="C18:D18"/>
    <mergeCell ref="C17:D17"/>
    <mergeCell ref="B12:B14"/>
    <mergeCell ref="C13:D13"/>
    <mergeCell ref="C14:D14"/>
    <mergeCell ref="C15:D15"/>
    <mergeCell ref="C16:D16"/>
    <mergeCell ref="C12:D1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5" ma:contentTypeDescription="Create a new document." ma:contentTypeScope="" ma:versionID="c807d36101b12d9a5b5309e356d08e21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d881a408b6d125f6275e61bfb38463c8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95F1F-B3DF-458A-863D-EC361C147579}"/>
</file>

<file path=customXml/itemProps2.xml><?xml version="1.0" encoding="utf-8"?>
<ds:datastoreItem xmlns:ds="http://schemas.openxmlformats.org/officeDocument/2006/customXml" ds:itemID="{444D14D1-F1DA-40E3-8D46-7470CE868411}"/>
</file>

<file path=customXml/itemProps3.xml><?xml version="1.0" encoding="utf-8"?>
<ds:datastoreItem xmlns:ds="http://schemas.openxmlformats.org/officeDocument/2006/customXml" ds:itemID="{AAEF217B-2285-44A4-BCF7-48FA3942C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KEVYN CHAVEZ</dc:creator>
  <cp:keywords/>
  <dc:description/>
  <cp:lastModifiedBy>ANDRES QUIROGA</cp:lastModifiedBy>
  <cp:revision/>
  <dcterms:created xsi:type="dcterms:W3CDTF">2023-10-20T15:52:38Z</dcterms:created>
  <dcterms:modified xsi:type="dcterms:W3CDTF">2024-05-10T15:11:05Z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